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2AFE3359-E8A8-4A50-B061-DB0A2CB674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<sst xmlns="http://schemas.openxmlformats.org/spreadsheetml/2006/main" count="448" uniqueCount="146">
  <si>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</si>
  <si>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</si>
  <si>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</si>
  <si>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</si>
  <si>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</si>
  <si>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</si>
  <si>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</si>
  <si>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</si>
  <si>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</si>
  <si>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</si>
  <si>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</si>
  <si>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</si>
  <si>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Trituradora de Residuos para Mosca Soldado Negro</t>
  </si>
  <si>
    <t>Código de la idea</t>
  </si>
  <si>
    <t>I2026-</t>
  </si>
  <si>
    <t>Nombre de quien presenta la idea</t>
  </si>
  <si>
    <t>Nestor Toro Villa</t>
  </si>
  <si>
    <t>Profesión / Ocupación</t>
  </si>
  <si>
    <t>Independiente</t>
  </si>
  <si>
    <t>Tipo de actor</t>
  </si>
  <si>
    <t>Interlocutor</t>
  </si>
  <si>
    <t>Correo electrónico</t>
  </si>
  <si>
    <t>diputadonestortorovilla@yahoo.es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</si>
  <si>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</si>
  <si>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</si>
  <si>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</si>
  <si>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</si>
  <si>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</si>
  <si>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</si>
  <si>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</si>
  <si>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</si>
  <si>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</si>
  <si>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</si>
  <si>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</si>
  <si>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</si>
  <si>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</si>
  <si>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</si>
  <si>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</si>
  <si>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</si>
  <si>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</si>
  <si>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</si>
  <si>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</si>
  <si>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</si>
  <si>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</si>
  <si>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</si>
  <si>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</si>
  <si>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</si>
  <si>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</si>
  <si>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</si>
  <si>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</si>
  <si>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</si>
  <si>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</si>
  <si>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</si>
  <si>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</si>
  <si>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</si>
  <si>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</si>
  <si>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</si>
  <si>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</si>
  <si>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</si>
  <si>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</si>
  <si>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</si>
  <si>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</si>
  <si>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</si>
  <si>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</si>
  <si>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</si>
  <si>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</si>
  <si>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</si>
  <si>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</si>
  <si>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</si>
  <si>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</si>
  <si>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</si>
  <si>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</si>
  <si>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</si>
  <si>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</si>
  <si>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</si>
  <si>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</si>
  <si>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</si>
  <si>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</si>
  <si>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</si>
  <si>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</si>
  <si>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</si>
  <si>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</si>
  <si>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</si>
  <si>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</si>
  <si>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</si>
  <si>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</si>
  <si>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</si>
  <si>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</si>
  <si>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</si>
  <si>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</si>
  <si>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</si>
  <si>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</si>
  <si>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</si>
  <si>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</si>
  <si>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</si>
  <si>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</si>
  <si>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</si>
  <si>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</si>
  <si>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</si>
  <si>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</si>
  <si>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</si>
  <si>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</si>
  <si>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</si>
  <si>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</si>
  <si>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</si>
  <si>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</si>
  <si>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</si>
  <si>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</si>
  <si>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</si>
  <si>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</si>
  <si>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</si>
  <si>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</si>
  <si>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</si>
  <si>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</si>
  <si>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</si>
  <si>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</si>
  <si>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</si>
  <si>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</si>
  <si>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</si>
  <si>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</si>
  <si>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>El proyecto presenta un componente innovador claramente identificado, así como una necesidad técnicamente bien estructurada, lo que permite su comprensión y proyección dentro de los alcances de acompañamiento de Tecnoparque. En este sentido, se considera viable su atención y fortalecimiento desde las líneas y capacidades técnicas disponibles.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</si>
  <si>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</si>
  <si>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</si>
  <si>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</si>
  <si>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</si>
  <si>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</si>
  <si>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</si>
  <si>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</si>
  <si>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</si>
  <si>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</si>
  <si>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</si>
  <si>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</si>
  <si>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</si>
  <si>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</si>
  <si>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</si>
  <si>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</si>
  <si>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</si>
  <si>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</si>
  <si>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</si>
  <si>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</si>
  <si>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</si>
  <si>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</si>
  <si>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</si>
  <si>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</si>
  <si>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Aprobado. Se cuenta con la tecnología para la realización del proyecto.</t>
  </si>
  <si>
    <t>El desarrollo de una trituradora de residuos para mosca soldado negro puede ejecutarse en Tecnoparque por su enfoque innovador en el aprovechamiento de residuos orgánicos, economía circular y bioconversión sostenible.
El prototipo permite explorar soluciones tecnológicas aplicadas a la producción de alimento larvario y a la reducción de residuos con potencial impacto ambiental y productivo.
Su construcción se enmarca en procesos de experimentación, validación funcional y acompañamiento técnico propios de un prototipo en fase de desarrollo.
Al tratarse de una máquina rotatoria con elementos móviles, existe un riesgo implícito asociado a su operación, estabilidad, manipulación y condiciones de uso.
Por tanto, Tecnoparque se exime de toda responsabilidad derivada de la operación, seguridad, estabilidad, mantenimiento o uso final del prototipo por parte del talento o terceros.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</si>
</sst>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4" fillId="0" borderId="12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putadonestortorovilla@yahoo.es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topLeftCell="A9" zoomScaleNormal="100" workbookViewId="0">
      <selection activeCell="A9"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66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72" t="s">
        <v>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72" t="s">
        <v>3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73" t="s">
        <v>4</v>
      </c>
      <c r="E6" s="74"/>
      <c r="F6" s="74"/>
      <c r="G6" s="74"/>
      <c r="H6" s="74"/>
      <c r="I6" s="74"/>
      <c r="J6" s="75"/>
      <c r="K6" s="79" t="s">
        <v>5</v>
      </c>
      <c r="L6" s="61"/>
      <c r="M6" s="61"/>
      <c r="N6" s="61"/>
      <c r="O6" s="61"/>
      <c r="P6" s="61"/>
      <c r="Q6" s="79" t="s">
        <v>6</v>
      </c>
      <c r="R6" s="62"/>
      <c r="S6" s="79" t="s">
        <v>7</v>
      </c>
      <c r="T6" s="62"/>
      <c r="U6" s="16" t="s">
        <v>8</v>
      </c>
      <c r="V6" s="8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76"/>
      <c r="E7" s="77"/>
      <c r="F7" s="77"/>
      <c r="G7" s="77"/>
      <c r="H7" s="77"/>
      <c r="I7" s="77"/>
      <c r="J7" s="78"/>
      <c r="K7" s="84" t="s">
        <v>9</v>
      </c>
      <c r="L7" s="85"/>
      <c r="M7" s="85"/>
      <c r="N7" s="85"/>
      <c r="O7" s="85"/>
      <c r="P7" s="86"/>
      <c r="Q7" s="87">
        <v>6</v>
      </c>
      <c r="R7" s="65"/>
      <c r="S7" s="87">
        <v>5</v>
      </c>
      <c r="T7" s="65"/>
      <c r="U7" s="15">
        <v>2026</v>
      </c>
      <c r="V7" s="8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79" t="s">
        <v>10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2"/>
      <c r="V9" s="8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60" t="s">
        <v>11</v>
      </c>
      <c r="E10" s="61"/>
      <c r="F10" s="61"/>
      <c r="G10" s="61"/>
      <c r="H10" s="62"/>
      <c r="I10" s="63" t="s">
        <v>12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  <c r="V10" s="8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60" t="s">
        <v>13</v>
      </c>
      <c r="E11" s="61"/>
      <c r="F11" s="61"/>
      <c r="G11" s="61"/>
      <c r="H11" s="62"/>
      <c r="I11" s="63" t="s">
        <v>14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5"/>
      <c r="V11" s="9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60" t="s">
        <v>15</v>
      </c>
      <c r="E12" s="61"/>
      <c r="F12" s="61"/>
      <c r="G12" s="61"/>
      <c r="H12" s="62"/>
      <c r="I12" s="63" t="s">
        <v>16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5"/>
      <c r="V12" s="8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60" t="s">
        <v>17</v>
      </c>
      <c r="E13" s="61"/>
      <c r="F13" s="61"/>
      <c r="G13" s="61"/>
      <c r="H13" s="62"/>
      <c r="I13" s="63" t="s">
        <v>18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5"/>
      <c r="V13" s="8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60" t="s">
        <v>19</v>
      </c>
      <c r="E14" s="61"/>
      <c r="F14" s="61"/>
      <c r="G14" s="61"/>
      <c r="H14" s="62"/>
      <c r="I14" s="63" t="s">
        <v>20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5"/>
      <c r="V14" s="8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60" t="s">
        <v>21</v>
      </c>
      <c r="E15" s="61"/>
      <c r="F15" s="61"/>
      <c r="G15" s="61"/>
      <c r="H15" s="62"/>
      <c r="I15" s="92" t="s">
        <v>22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5"/>
      <c r="V15" s="8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60" t="s">
        <v>23</v>
      </c>
      <c r="E16" s="61"/>
      <c r="F16" s="61"/>
      <c r="G16" s="61"/>
      <c r="H16" s="62"/>
      <c r="I16" s="63">
        <v>3113212753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5"/>
      <c r="V16" s="8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8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79" t="s">
        <v>24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2"/>
      <c r="V18" s="9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8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12" t="s">
        <v>25</v>
      </c>
      <c r="E20" s="67"/>
      <c r="F20" s="68"/>
      <c r="G20" s="59" t="s">
        <v>26</v>
      </c>
      <c r="H20" s="59" t="s">
        <v>27</v>
      </c>
      <c r="I20" s="59" t="s">
        <v>26</v>
      </c>
      <c r="J20" s="23"/>
      <c r="K20" s="57" t="s">
        <v>28</v>
      </c>
      <c r="L20" s="23"/>
      <c r="M20" s="57" t="s">
        <v>29</v>
      </c>
      <c r="N20" s="23"/>
      <c r="O20" s="57" t="s">
        <v>30</v>
      </c>
      <c r="P20" s="23"/>
      <c r="Q20" s="57" t="s">
        <v>31</v>
      </c>
      <c r="R20" s="23"/>
      <c r="S20" s="57" t="s">
        <v>32</v>
      </c>
      <c r="T20" s="23"/>
      <c r="U20" s="59" t="s">
        <v>33</v>
      </c>
      <c r="V20" s="8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69"/>
      <c r="E21" s="70"/>
      <c r="F21" s="71"/>
      <c r="G21" s="58"/>
      <c r="H21" s="58"/>
      <c r="I21" s="58"/>
      <c r="J21" s="33"/>
      <c r="K21" s="58"/>
      <c r="L21" s="33"/>
      <c r="M21" s="58"/>
      <c r="N21" s="33"/>
      <c r="O21" s="58"/>
      <c r="P21" s="33"/>
      <c r="Q21" s="58"/>
      <c r="R21" s="33"/>
      <c r="S21" s="58"/>
      <c r="T21" s="33"/>
      <c r="U21" s="58"/>
      <c r="V21" s="8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8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13" t="s">
        <v>34</v>
      </c>
      <c r="E23" s="23"/>
      <c r="F23" s="110" t="s">
        <v>35</v>
      </c>
      <c r="G23" s="111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7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7</v>
      </c>
      <c r="V23" s="8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108"/>
      <c r="E24" s="23"/>
      <c r="F24" s="108"/>
      <c r="G24" s="108"/>
      <c r="H24" s="3" t="s">
        <v>37</v>
      </c>
      <c r="I24" s="4">
        <v>7</v>
      </c>
      <c r="J24" s="36"/>
      <c r="K24" s="17">
        <f>IF('Eval 1'!E7="","-",'Eval 1'!E7)</f>
        <v>7</v>
      </c>
      <c r="L24" s="35"/>
      <c r="M24" s="17">
        <f>IF('Eval 2'!E7="","-",'Eval 2'!E7)</f>
        <v>8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7.5</v>
      </c>
      <c r="V24" s="8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108"/>
      <c r="E25" s="23"/>
      <c r="F25" s="108"/>
      <c r="G25" s="108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</v>
      </c>
      <c r="V25" s="9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108"/>
      <c r="E26" s="23"/>
      <c r="F26" s="108"/>
      <c r="G26" s="108"/>
      <c r="H26" s="3" t="s">
        <v>39</v>
      </c>
      <c r="I26" s="4">
        <v>7</v>
      </c>
      <c r="J26" s="25"/>
      <c r="K26" s="17">
        <f>IF('Eval 1'!E15="","-",'Eval 1'!E15)</f>
        <v>8</v>
      </c>
      <c r="L26" s="35"/>
      <c r="M26" s="17">
        <f>IF('Eval 2'!E15="","-",'Eval 2'!E15)</f>
        <v>8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8</v>
      </c>
      <c r="V26" s="8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108"/>
      <c r="E27" s="23"/>
      <c r="F27" s="108"/>
      <c r="G27" s="108"/>
      <c r="H27" s="3" t="s">
        <v>40</v>
      </c>
      <c r="I27" s="4">
        <v>6</v>
      </c>
      <c r="J27" s="25"/>
      <c r="K27" s="17">
        <f>IF('Eval 1'!E19="","-",'Eval 1'!E19)</f>
        <v>7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</v>
      </c>
      <c r="V27" s="8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108"/>
      <c r="E28" s="23"/>
      <c r="F28" s="58"/>
      <c r="G28" s="58"/>
      <c r="H28" s="3" t="s">
        <v>41</v>
      </c>
      <c r="I28" s="4">
        <v>7</v>
      </c>
      <c r="J28" s="25"/>
      <c r="K28" s="17">
        <f>IF('Eval 1'!E23="","-",'Eval 1'!E23)</f>
        <v>8</v>
      </c>
      <c r="L28" s="35"/>
      <c r="M28" s="17">
        <f>IF('Eval 2'!E23="","-",'Eval 2'!E23)</f>
        <v>8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8</v>
      </c>
      <c r="V28" s="9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108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8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108"/>
      <c r="E30" s="23"/>
      <c r="F30" s="118" t="s">
        <v>42</v>
      </c>
      <c r="G30" s="111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7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7</v>
      </c>
      <c r="V30" s="8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108"/>
      <c r="E31" s="23"/>
      <c r="F31" s="58"/>
      <c r="G31" s="108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8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7.5</v>
      </c>
      <c r="V31" s="8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108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8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108"/>
      <c r="E33" s="23"/>
      <c r="F33" s="110" t="s">
        <v>45</v>
      </c>
      <c r="G33" s="111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7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8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108"/>
      <c r="E34" s="23"/>
      <c r="F34" s="58"/>
      <c r="G34" s="108"/>
      <c r="H34" s="3" t="s">
        <v>47</v>
      </c>
      <c r="I34" s="4">
        <v>15</v>
      </c>
      <c r="J34" s="36"/>
      <c r="K34" s="17">
        <f>IF('Eval 1'!E39="","-",'Eval 1'!E39)</f>
        <v>8</v>
      </c>
      <c r="L34" s="35"/>
      <c r="M34" s="17">
        <f>IF('Eval 2'!E39="","-",'Eval 2'!E39)</f>
        <v>8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8</v>
      </c>
      <c r="V34" s="8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108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8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108"/>
      <c r="E36" s="40"/>
      <c r="F36" s="79" t="s">
        <v>34</v>
      </c>
      <c r="G36" s="61"/>
      <c r="H36" s="61"/>
      <c r="I36" s="62"/>
      <c r="J36" s="23"/>
      <c r="K36" s="7" t="s">
        <v>48</v>
      </c>
      <c r="L36" s="24"/>
      <c r="M36" s="7" t="s">
        <v>49</v>
      </c>
      <c r="N36" s="23"/>
      <c r="O36" s="115" t="s">
        <v>50</v>
      </c>
      <c r="P36" s="67"/>
      <c r="Q36" s="67"/>
      <c r="R36" s="67"/>
      <c r="S36" s="67"/>
      <c r="T36" s="68"/>
      <c r="U36" s="116">
        <v>7</v>
      </c>
      <c r="V36" s="81"/>
      <c r="W36" s="9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108"/>
      <c r="E37" s="40"/>
      <c r="F37" s="96" t="s">
        <v>51</v>
      </c>
      <c r="G37" s="61"/>
      <c r="H37" s="61"/>
      <c r="I37" s="62"/>
      <c r="J37" s="23"/>
      <c r="K37" s="19">
        <f>IFERROR((I23*U23+I24*U24+I25*U25+I26*U26+I27*U27+I28*U28)/100,"")</f>
        <v>2.835</v>
      </c>
      <c r="L37" s="42"/>
      <c r="M37" s="100">
        <f>IFERROR(K37+K38+K39,"")</f>
        <v>7.4</v>
      </c>
      <c r="N37" s="23"/>
      <c r="O37" s="89"/>
      <c r="P37" s="83"/>
      <c r="Q37" s="83"/>
      <c r="R37" s="83"/>
      <c r="S37" s="83"/>
      <c r="T37" s="104"/>
      <c r="U37" s="117"/>
      <c r="V37" s="81"/>
      <c r="W37" s="9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108"/>
      <c r="E38" s="40"/>
      <c r="F38" s="96" t="s">
        <v>52</v>
      </c>
      <c r="G38" s="61"/>
      <c r="H38" s="61"/>
      <c r="I38" s="62"/>
      <c r="J38" s="23"/>
      <c r="K38" s="19">
        <f>IFERROR((I30*U30+I31*U31)/100,"")</f>
        <v>2.3149999999999999</v>
      </c>
      <c r="L38" s="42"/>
      <c r="M38" s="101"/>
      <c r="N38" s="23"/>
      <c r="O38" s="89"/>
      <c r="P38" s="83"/>
      <c r="Q38" s="83"/>
      <c r="R38" s="83"/>
      <c r="S38" s="83"/>
      <c r="T38" s="104"/>
      <c r="U38" s="117"/>
      <c r="V38" s="81"/>
      <c r="W38" s="9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108"/>
      <c r="E39" s="40"/>
      <c r="F39" s="96" t="s">
        <v>53</v>
      </c>
      <c r="G39" s="61"/>
      <c r="H39" s="61"/>
      <c r="I39" s="62"/>
      <c r="J39" s="23"/>
      <c r="K39" s="19">
        <f>IFERROR((I33*U33+I34*U34)/100,"")</f>
        <v>2.25</v>
      </c>
      <c r="L39" s="42"/>
      <c r="M39" s="102"/>
      <c r="N39" s="23"/>
      <c r="O39" s="69"/>
      <c r="P39" s="70"/>
      <c r="Q39" s="70"/>
      <c r="R39" s="70"/>
      <c r="S39" s="70"/>
      <c r="T39" s="71"/>
      <c r="U39" s="117"/>
      <c r="V39" s="81"/>
      <c r="W39" s="9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108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8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58"/>
      <c r="E41" s="43"/>
      <c r="F41" s="114" t="str">
        <f>IF((IF(M37&gt;=U36,1,0) ),"SI ES VIABLE ACOMPAÑAR LA IDEA","NO ES VIABLE ACOMPAÑAR LA IDEA")</f>
        <v>SI ES VIABLE ACOMPAÑAR LA IDEA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2"/>
      <c r="V41" s="8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8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79" t="s">
        <v>54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2"/>
      <c r="V43" s="8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06" t="s">
        <v>25</v>
      </c>
      <c r="E45" s="61"/>
      <c r="F45" s="61"/>
      <c r="G45" s="62"/>
      <c r="H45" s="106" t="s">
        <v>27</v>
      </c>
      <c r="I45" s="6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07" t="s">
        <v>56</v>
      </c>
      <c r="E47" s="23"/>
      <c r="F47" s="103" t="s">
        <v>57</v>
      </c>
      <c r="G47" s="68"/>
      <c r="H47" s="105" t="s">
        <v>58</v>
      </c>
      <c r="I47" s="6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108"/>
      <c r="E48" s="23"/>
      <c r="F48" s="89"/>
      <c r="G48" s="104"/>
      <c r="H48" s="105" t="s">
        <v>59</v>
      </c>
      <c r="I48" s="6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108"/>
      <c r="E49" s="23"/>
      <c r="F49" s="89"/>
      <c r="G49" s="104"/>
      <c r="H49" s="105" t="s">
        <v>60</v>
      </c>
      <c r="I49" s="6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108"/>
      <c r="E50" s="23"/>
      <c r="F50" s="69"/>
      <c r="G50" s="71"/>
      <c r="H50" s="105" t="s">
        <v>61</v>
      </c>
      <c r="I50" s="6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108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108"/>
      <c r="E52" s="23"/>
      <c r="F52" s="103" t="s">
        <v>62</v>
      </c>
      <c r="G52" s="68"/>
      <c r="H52" s="105" t="s">
        <v>63</v>
      </c>
      <c r="I52" s="6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108"/>
      <c r="E53" s="23"/>
      <c r="F53" s="69"/>
      <c r="G53" s="71"/>
      <c r="H53" s="105" t="s">
        <v>64</v>
      </c>
      <c r="I53" s="6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108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58"/>
      <c r="E55" s="23"/>
      <c r="F55" s="109" t="str">
        <f>IF((COUNTIF(U47:U53,"NO ES FACTIBLE"))&gt;=1,"NO ES FACTIBLE ACOMPAÑAR LA IDEA","ES FACTIBLE ACOMPAÑAR LA IDEA")</f>
        <v>ES FACTIBLE ACOMPAÑAR LA IDEA</v>
      </c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79" t="s">
        <v>65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96" t="s">
        <v>66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96" t="str">
        <f>IF('Eval 1'!B52="","",'Eval 1'!B52)</f>
        <v>El proyecto presenta un componente innovador claramente identificado, así como una necesidad técnicamente bien estructurada, lo que permite su comprensión y proyección dentro de los alcances de acompañamiento de Tecnoparque. En este sentido, se considera viable su atención y fortalecimiento desde las líneas y capacidades técnicas disponibles.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96" t="s">
        <v>67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96" t="str">
        <f>IF('Eval 2'!B52="","",'Eval 2'!B52)</f>
        <v>Aprobado. Se cuenta con la tecnología para la realización del proyecto.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96" t="s">
        <v>68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96" t="str">
        <f>IF('Eval 3'!B52="","",'Eval 3'!B52)</f>
        <v/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96" t="s">
        <v>69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96" t="str">
        <f>IF('Eval 4'!B52="","",'Eval 4'!B52)</f>
        <v/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96" t="s">
        <v>70</v>
      </c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96" t="str">
        <f>IF('Eval 5'!B52="","",'Eval 5'!B52)</f>
        <v/>
      </c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8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79" t="s">
        <v>71</v>
      </c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2"/>
      <c r="V69" s="8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93" t="s">
        <v>145</v>
      </c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5"/>
      <c r="V70" s="8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82" t="s">
        <v>72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8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81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1"/>
      <c r="V72" s="8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81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1"/>
      <c r="V73" s="8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81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1"/>
      <c r="V74" s="8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81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1"/>
      <c r="V75" s="8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81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1"/>
      <c r="V76" s="8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81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1"/>
      <c r="V77" s="8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81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1"/>
      <c r="V78" s="8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81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1"/>
      <c r="V79" s="8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81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1"/>
      <c r="V80" s="8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81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1"/>
      <c r="V81" s="8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81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1"/>
      <c r="V82" s="8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81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1"/>
      <c r="V83" s="8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81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1"/>
      <c r="V84" s="8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81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1"/>
      <c r="V85" s="8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81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1"/>
      <c r="V86" s="8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81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1"/>
      <c r="V87" s="8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81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1"/>
      <c r="V88" s="8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81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1"/>
      <c r="V89" s="8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81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1"/>
      <c r="V90" s="8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81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1"/>
      <c r="V91" s="8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81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1"/>
      <c r="V92" s="8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81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1"/>
      <c r="V93" s="8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81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1"/>
      <c r="V94" s="8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81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1"/>
      <c r="V95" s="8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81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1"/>
      <c r="V96" s="8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81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1"/>
      <c r="V97" s="8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81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1"/>
      <c r="V98" s="8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81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1"/>
      <c r="V99" s="8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81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1"/>
      <c r="V100" s="8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81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1"/>
      <c r="V101" s="8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81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1"/>
      <c r="V102" s="8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81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1"/>
      <c r="V103" s="8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81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1"/>
      <c r="V104" s="8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81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1"/>
      <c r="V105" s="8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81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1"/>
      <c r="V106" s="8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81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1"/>
      <c r="V107" s="8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81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1"/>
      <c r="V108" s="8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81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1"/>
      <c r="V109" s="8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81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1"/>
      <c r="V110" s="8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81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1"/>
      <c r="V111" s="8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81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1"/>
      <c r="V112" s="8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81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1"/>
      <c r="V113" s="8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81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1"/>
      <c r="V114" s="8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81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1"/>
      <c r="V115" s="8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81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1"/>
      <c r="V116" s="8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81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1"/>
      <c r="V117" s="8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81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1"/>
      <c r="V118" s="8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81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1"/>
      <c r="V119" s="8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81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1"/>
      <c r="V120" s="8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81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1"/>
      <c r="V121" s="8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81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1"/>
      <c r="V122" s="8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81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1"/>
      <c r="V123" s="8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81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1"/>
      <c r="V124" s="8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81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1"/>
      <c r="V125" s="8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81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1"/>
      <c r="V126" s="8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81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1"/>
      <c r="V127" s="8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81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1"/>
      <c r="V128" s="8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81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1"/>
      <c r="V129" s="8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81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1"/>
      <c r="V130" s="8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81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1"/>
      <c r="V131" s="8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81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1"/>
      <c r="V132" s="8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81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1"/>
      <c r="V133" s="8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81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1"/>
      <c r="V134" s="8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81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1"/>
      <c r="V135" s="8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81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1"/>
      <c r="V136" s="8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81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1"/>
      <c r="V137" s="8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81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1"/>
      <c r="V138" s="8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81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1"/>
      <c r="V139" s="8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81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1"/>
      <c r="V140" s="8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81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1"/>
      <c r="V141" s="8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81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1"/>
      <c r="V142" s="8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81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1"/>
      <c r="V143" s="8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81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1"/>
      <c r="V144" s="8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81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1"/>
      <c r="V145" s="8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81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1"/>
      <c r="V146" s="8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81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1"/>
      <c r="V147" s="8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81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1"/>
      <c r="V148" s="8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81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1"/>
      <c r="V149" s="8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81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1"/>
      <c r="V150" s="8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81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1"/>
      <c r="V151" s="8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81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1"/>
      <c r="V152" s="8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81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1"/>
      <c r="V153" s="8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81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1"/>
      <c r="V154" s="8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81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1"/>
      <c r="V155" s="8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81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1"/>
      <c r="V156" s="8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81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1"/>
      <c r="V157" s="8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81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1"/>
      <c r="V158" s="8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81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1"/>
      <c r="V159" s="8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81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1"/>
      <c r="V160" s="8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81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1"/>
      <c r="V161" s="8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81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1"/>
      <c r="V162" s="8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81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1"/>
      <c r="V163" s="8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81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1"/>
      <c r="V164" s="8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81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1"/>
      <c r="V165" s="8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81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1"/>
      <c r="V166" s="8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81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1"/>
      <c r="V167" s="8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81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1"/>
      <c r="V168" s="8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81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1"/>
      <c r="V169" s="8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81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1"/>
      <c r="V170" s="8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workbookViewId="0">
      <selection activeCell="H8" sqref="H8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122" t="s">
        <v>35</v>
      </c>
      <c r="C3" s="123" t="s">
        <v>36</v>
      </c>
      <c r="D3" s="13" t="s">
        <v>75</v>
      </c>
      <c r="E3" s="122">
        <v>7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108"/>
      <c r="C4" s="108"/>
      <c r="D4" s="13" t="s">
        <v>76</v>
      </c>
      <c r="E4" s="10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108"/>
      <c r="C5" s="108"/>
      <c r="D5" s="13" t="s">
        <v>77</v>
      </c>
      <c r="E5" s="10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108"/>
      <c r="C6" s="58"/>
      <c r="D6" s="13" t="s">
        <v>78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108"/>
      <c r="C7" s="123" t="s">
        <v>37</v>
      </c>
      <c r="D7" s="13" t="s">
        <v>79</v>
      </c>
      <c r="E7" s="122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108"/>
      <c r="C8" s="108"/>
      <c r="D8" s="13" t="s">
        <v>80</v>
      </c>
      <c r="E8" s="10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108"/>
      <c r="C9" s="108"/>
      <c r="D9" s="13" t="s">
        <v>81</v>
      </c>
      <c r="E9" s="10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108"/>
      <c r="C10" s="58"/>
      <c r="D10" s="13" t="s">
        <v>82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108"/>
      <c r="C11" s="123" t="s">
        <v>38</v>
      </c>
      <c r="D11" s="13" t="s">
        <v>83</v>
      </c>
      <c r="E11" s="122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108"/>
      <c r="C12" s="108"/>
      <c r="D12" s="13" t="s">
        <v>84</v>
      </c>
      <c r="E12" s="10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108"/>
      <c r="C13" s="108"/>
      <c r="D13" s="13" t="s">
        <v>85</v>
      </c>
      <c r="E13" s="10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108"/>
      <c r="C14" s="58"/>
      <c r="D14" s="13" t="s">
        <v>86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108"/>
      <c r="C15" s="123" t="s">
        <v>39</v>
      </c>
      <c r="D15" s="13" t="s">
        <v>87</v>
      </c>
      <c r="E15" s="122">
        <v>8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108"/>
      <c r="C16" s="108"/>
      <c r="D16" s="13" t="s">
        <v>88</v>
      </c>
      <c r="E16" s="10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108"/>
      <c r="C17" s="108"/>
      <c r="D17" s="13" t="s">
        <v>89</v>
      </c>
      <c r="E17" s="10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108"/>
      <c r="C18" s="58"/>
      <c r="D18" s="13" t="s">
        <v>90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108"/>
      <c r="C19" s="123" t="s">
        <v>91</v>
      </c>
      <c r="D19" s="13" t="s">
        <v>92</v>
      </c>
      <c r="E19" s="122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108"/>
      <c r="C20" s="108"/>
      <c r="D20" s="13" t="s">
        <v>93</v>
      </c>
      <c r="E20" s="10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108"/>
      <c r="C21" s="108"/>
      <c r="D21" s="13" t="s">
        <v>94</v>
      </c>
      <c r="E21" s="10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108"/>
      <c r="C22" s="58"/>
      <c r="D22" s="13" t="s">
        <v>95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108"/>
      <c r="C23" s="123" t="s">
        <v>41</v>
      </c>
      <c r="D23" s="13" t="s">
        <v>96</v>
      </c>
      <c r="E23" s="122">
        <v>8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108"/>
      <c r="C24" s="108"/>
      <c r="D24" s="13" t="s">
        <v>97</v>
      </c>
      <c r="E24" s="10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108"/>
      <c r="C25" s="108"/>
      <c r="D25" s="13" t="s">
        <v>98</v>
      </c>
      <c r="E25" s="10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58"/>
      <c r="C26" s="58"/>
      <c r="D26" s="13" t="s">
        <v>99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122" t="s">
        <v>42</v>
      </c>
      <c r="C27" s="123" t="s">
        <v>43</v>
      </c>
      <c r="D27" s="13" t="s">
        <v>100</v>
      </c>
      <c r="E27" s="122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108"/>
      <c r="C28" s="108"/>
      <c r="D28" s="13" t="s">
        <v>101</v>
      </c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108"/>
      <c r="C29" s="108"/>
      <c r="D29" s="13" t="s">
        <v>102</v>
      </c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108"/>
      <c r="C30" s="58"/>
      <c r="D30" s="13" t="s">
        <v>103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108"/>
      <c r="C31" s="123" t="s">
        <v>44</v>
      </c>
      <c r="D31" s="13" t="s">
        <v>104</v>
      </c>
      <c r="E31" s="122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108"/>
      <c r="C32" s="108"/>
      <c r="D32" s="13" t="s">
        <v>105</v>
      </c>
      <c r="E32" s="10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108"/>
      <c r="C33" s="108"/>
      <c r="D33" s="13" t="s">
        <v>106</v>
      </c>
      <c r="E33" s="10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58"/>
      <c r="C34" s="58"/>
      <c r="D34" s="13" t="s">
        <v>107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57" t="s">
        <v>45</v>
      </c>
      <c r="C35" s="123" t="s">
        <v>108</v>
      </c>
      <c r="D35" s="13" t="s">
        <v>109</v>
      </c>
      <c r="E35" s="122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108"/>
      <c r="C36" s="108"/>
      <c r="D36" s="13" t="s">
        <v>110</v>
      </c>
      <c r="E36" s="10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108"/>
      <c r="C37" s="108"/>
      <c r="D37" s="13" t="s">
        <v>111</v>
      </c>
      <c r="E37" s="10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108"/>
      <c r="C38" s="58"/>
      <c r="D38" s="13" t="s">
        <v>112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108"/>
      <c r="C39" s="123" t="s">
        <v>47</v>
      </c>
      <c r="D39" s="13" t="s">
        <v>113</v>
      </c>
      <c r="E39" s="122">
        <v>8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108"/>
      <c r="C40" s="108"/>
      <c r="D40" s="13" t="s">
        <v>114</v>
      </c>
      <c r="E40" s="10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108"/>
      <c r="C41" s="108"/>
      <c r="D41" s="13" t="s">
        <v>115</v>
      </c>
      <c r="E41" s="10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58"/>
      <c r="C42" s="58"/>
      <c r="D42" s="13" t="s">
        <v>116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57" t="s">
        <v>57</v>
      </c>
      <c r="C44" s="105" t="s">
        <v>117</v>
      </c>
      <c r="D44" s="62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108"/>
      <c r="C45" s="105" t="s">
        <v>59</v>
      </c>
      <c r="D45" s="62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108"/>
      <c r="C46" s="105" t="s">
        <v>60</v>
      </c>
      <c r="D46" s="62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58"/>
      <c r="C47" s="105" t="s">
        <v>61</v>
      </c>
      <c r="D47" s="62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57" t="s">
        <v>62</v>
      </c>
      <c r="C48" s="105" t="s">
        <v>63</v>
      </c>
      <c r="D48" s="62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58"/>
      <c r="C49" s="105" t="s">
        <v>64</v>
      </c>
      <c r="D49" s="62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24" t="s">
        <v>119</v>
      </c>
      <c r="C51" s="67"/>
      <c r="D51" s="67"/>
      <c r="E51" s="6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19" t="s">
        <v>120</v>
      </c>
      <c r="C52" s="120"/>
      <c r="D52" s="120"/>
      <c r="E52" s="120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20"/>
      <c r="C53" s="121"/>
      <c r="D53" s="121"/>
      <c r="E53" s="120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20"/>
      <c r="C54" s="121"/>
      <c r="D54" s="121"/>
      <c r="E54" s="120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20"/>
      <c r="C55" s="121"/>
      <c r="D55" s="121"/>
      <c r="E55" s="120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20"/>
      <c r="C56" s="121"/>
      <c r="D56" s="121"/>
      <c r="E56" s="120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20"/>
      <c r="C57" s="121"/>
      <c r="D57" s="121"/>
      <c r="E57" s="120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20"/>
      <c r="C58" s="120"/>
      <c r="D58" s="120"/>
      <c r="E58" s="120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7" workbookViewId="0">
      <selection activeCell="B59" sqref="B59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2" t="s">
        <v>35</v>
      </c>
      <c r="C3" s="123" t="s">
        <v>36</v>
      </c>
      <c r="D3" s="13" t="s">
        <v>75</v>
      </c>
      <c r="E3" s="122">
        <v>7</v>
      </c>
      <c r="F3" s="13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37"/>
      <c r="C4" s="137"/>
      <c r="D4" s="13" t="s">
        <v>76</v>
      </c>
      <c r="E4" s="108"/>
      <c r="F4" s="140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37"/>
      <c r="C5" s="137"/>
      <c r="D5" s="13" t="s">
        <v>77</v>
      </c>
      <c r="E5" s="108"/>
      <c r="F5" s="140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37"/>
      <c r="C6" s="138"/>
      <c r="D6" s="13" t="s">
        <v>78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37"/>
      <c r="C7" s="123" t="s">
        <v>37</v>
      </c>
      <c r="D7" s="13" t="s">
        <v>79</v>
      </c>
      <c r="E7" s="122">
        <v>8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37"/>
      <c r="C8" s="137"/>
      <c r="D8" s="13" t="s">
        <v>80</v>
      </c>
      <c r="E8" s="10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37"/>
      <c r="C9" s="137"/>
      <c r="D9" s="13" t="s">
        <v>81</v>
      </c>
      <c r="E9" s="10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37"/>
      <c r="C10" s="138"/>
      <c r="D10" s="13" t="s">
        <v>82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37"/>
      <c r="C11" s="123" t="s">
        <v>38</v>
      </c>
      <c r="D11" s="13" t="s">
        <v>83</v>
      </c>
      <c r="E11" s="122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37"/>
      <c r="C12" s="137"/>
      <c r="D12" s="13" t="s">
        <v>84</v>
      </c>
      <c r="E12" s="10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37"/>
      <c r="C13" s="137"/>
      <c r="D13" s="13" t="s">
        <v>85</v>
      </c>
      <c r="E13" s="10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37"/>
      <c r="C14" s="138"/>
      <c r="D14" s="13" t="s">
        <v>86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37"/>
      <c r="C15" s="123" t="s">
        <v>39</v>
      </c>
      <c r="D15" s="13" t="s">
        <v>87</v>
      </c>
      <c r="E15" s="122">
        <v>8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37"/>
      <c r="C16" s="137"/>
      <c r="D16" s="13" t="s">
        <v>88</v>
      </c>
      <c r="E16" s="10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37"/>
      <c r="C17" s="137"/>
      <c r="D17" s="13" t="s">
        <v>89</v>
      </c>
      <c r="E17" s="10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37"/>
      <c r="C18" s="138"/>
      <c r="D18" s="13" t="s">
        <v>90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37"/>
      <c r="C19" s="123" t="s">
        <v>91</v>
      </c>
      <c r="D19" s="13" t="s">
        <v>92</v>
      </c>
      <c r="E19" s="122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37"/>
      <c r="C20" s="137"/>
      <c r="D20" s="13" t="s">
        <v>93</v>
      </c>
      <c r="E20" s="10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37"/>
      <c r="C21" s="137"/>
      <c r="D21" s="13" t="s">
        <v>94</v>
      </c>
      <c r="E21" s="10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37"/>
      <c r="C22" s="138"/>
      <c r="D22" s="13" t="s">
        <v>95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37"/>
      <c r="C23" s="123" t="s">
        <v>41</v>
      </c>
      <c r="D23" s="13" t="s">
        <v>96</v>
      </c>
      <c r="E23" s="122">
        <v>8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37"/>
      <c r="C24" s="137"/>
      <c r="D24" s="13" t="s">
        <v>97</v>
      </c>
      <c r="E24" s="10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37"/>
      <c r="C25" s="137"/>
      <c r="D25" s="13" t="s">
        <v>98</v>
      </c>
      <c r="E25" s="10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38"/>
      <c r="C26" s="138"/>
      <c r="D26" s="13" t="s">
        <v>99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2" t="s">
        <v>42</v>
      </c>
      <c r="C27" s="123" t="s">
        <v>43</v>
      </c>
      <c r="D27" s="13" t="s">
        <v>100</v>
      </c>
      <c r="E27" s="122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37"/>
      <c r="C28" s="137"/>
      <c r="D28" s="13" t="s">
        <v>101</v>
      </c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37"/>
      <c r="C29" s="137"/>
      <c r="D29" s="13" t="s">
        <v>102</v>
      </c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37"/>
      <c r="C30" s="138"/>
      <c r="D30" s="13" t="s">
        <v>103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37"/>
      <c r="C31" s="123" t="s">
        <v>44</v>
      </c>
      <c r="D31" s="13" t="s">
        <v>104</v>
      </c>
      <c r="E31" s="122">
        <v>8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37"/>
      <c r="C32" s="137"/>
      <c r="D32" s="13" t="s">
        <v>105</v>
      </c>
      <c r="E32" s="10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37"/>
      <c r="C33" s="137"/>
      <c r="D33" s="13" t="s">
        <v>106</v>
      </c>
      <c r="E33" s="10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38"/>
      <c r="C34" s="138"/>
      <c r="D34" s="13" t="s">
        <v>107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57" t="s">
        <v>45</v>
      </c>
      <c r="C35" s="123" t="s">
        <v>108</v>
      </c>
      <c r="D35" s="13" t="s">
        <v>109</v>
      </c>
      <c r="E35" s="122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37"/>
      <c r="C36" s="137"/>
      <c r="D36" s="13" t="s">
        <v>110</v>
      </c>
      <c r="E36" s="10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37"/>
      <c r="C37" s="137"/>
      <c r="D37" s="13" t="s">
        <v>111</v>
      </c>
      <c r="E37" s="10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37"/>
      <c r="C38" s="138"/>
      <c r="D38" s="13" t="s">
        <v>112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137"/>
      <c r="C39" s="123" t="s">
        <v>47</v>
      </c>
      <c r="D39" s="13" t="s">
        <v>113</v>
      </c>
      <c r="E39" s="122">
        <v>8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137"/>
      <c r="C40" s="137"/>
      <c r="D40" s="13" t="s">
        <v>114</v>
      </c>
      <c r="E40" s="10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137"/>
      <c r="C41" s="137"/>
      <c r="D41" s="13" t="s">
        <v>115</v>
      </c>
      <c r="E41" s="10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138"/>
      <c r="C42" s="138"/>
      <c r="D42" s="13" t="s">
        <v>116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57" t="s">
        <v>57</v>
      </c>
      <c r="C44" s="105" t="s">
        <v>117</v>
      </c>
      <c r="D44" s="127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37"/>
      <c r="C45" s="105" t="s">
        <v>59</v>
      </c>
      <c r="D45" s="127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37"/>
      <c r="C46" s="105" t="s">
        <v>60</v>
      </c>
      <c r="D46" s="127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38"/>
      <c r="C47" s="105" t="s">
        <v>61</v>
      </c>
      <c r="D47" s="127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57" t="s">
        <v>62</v>
      </c>
      <c r="C48" s="105" t="s">
        <v>63</v>
      </c>
      <c r="D48" s="127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38"/>
      <c r="C49" s="105" t="s">
        <v>64</v>
      </c>
      <c r="D49" s="127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25" t="s">
        <v>121</v>
      </c>
      <c r="C51" s="126"/>
      <c r="D51" s="126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28" t="s">
        <v>144</v>
      </c>
      <c r="C52" s="129"/>
      <c r="D52" s="129"/>
      <c r="E52" s="130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1"/>
      <c r="C53" s="132"/>
      <c r="D53" s="132"/>
      <c r="E53" s="133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1"/>
      <c r="C54" s="132"/>
      <c r="D54" s="132"/>
      <c r="E54" s="133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1"/>
      <c r="C55" s="132"/>
      <c r="D55" s="132"/>
      <c r="E55" s="13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1"/>
      <c r="C56" s="132"/>
      <c r="D56" s="132"/>
      <c r="E56" s="13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1"/>
      <c r="C57" s="132"/>
      <c r="D57" s="132"/>
      <c r="E57" s="133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4"/>
      <c r="C58" s="135"/>
      <c r="D58" s="135"/>
      <c r="E58" s="136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2" t="s">
        <v>35</v>
      </c>
      <c r="C3" s="123" t="s">
        <v>36</v>
      </c>
      <c r="D3" s="13" t="s">
        <v>75</v>
      </c>
      <c r="E3" s="122"/>
      <c r="F3" s="13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37"/>
      <c r="C4" s="137"/>
      <c r="D4" s="13" t="s">
        <v>76</v>
      </c>
      <c r="E4" s="108"/>
      <c r="F4" s="140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37"/>
      <c r="C5" s="137"/>
      <c r="D5" s="13" t="s">
        <v>77</v>
      </c>
      <c r="E5" s="108"/>
      <c r="F5" s="140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37"/>
      <c r="C6" s="138"/>
      <c r="D6" s="13" t="s">
        <v>78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37"/>
      <c r="C7" s="123" t="s">
        <v>37</v>
      </c>
      <c r="D7" s="13" t="s">
        <v>79</v>
      </c>
      <c r="E7" s="122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37"/>
      <c r="C8" s="137"/>
      <c r="D8" s="13" t="s">
        <v>80</v>
      </c>
      <c r="E8" s="10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37"/>
      <c r="C9" s="137"/>
      <c r="D9" s="13" t="s">
        <v>81</v>
      </c>
      <c r="E9" s="10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37"/>
      <c r="C10" s="138"/>
      <c r="D10" s="13" t="s">
        <v>82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37"/>
      <c r="C11" s="123" t="s">
        <v>38</v>
      </c>
      <c r="D11" s="13" t="s">
        <v>83</v>
      </c>
      <c r="E11" s="122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37"/>
      <c r="C12" s="137"/>
      <c r="D12" s="13" t="s">
        <v>84</v>
      </c>
      <c r="E12" s="10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37"/>
      <c r="C13" s="137"/>
      <c r="D13" s="13" t="s">
        <v>85</v>
      </c>
      <c r="E13" s="10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37"/>
      <c r="C14" s="138"/>
      <c r="D14" s="13" t="s">
        <v>86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37"/>
      <c r="C15" s="123" t="s">
        <v>39</v>
      </c>
      <c r="D15" s="13" t="s">
        <v>87</v>
      </c>
      <c r="E15" s="122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37"/>
      <c r="C16" s="137"/>
      <c r="D16" s="13" t="s">
        <v>88</v>
      </c>
      <c r="E16" s="10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37"/>
      <c r="C17" s="137"/>
      <c r="D17" s="13" t="s">
        <v>89</v>
      </c>
      <c r="E17" s="10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37"/>
      <c r="C18" s="138"/>
      <c r="D18" s="13" t="s">
        <v>90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37"/>
      <c r="C19" s="123" t="s">
        <v>91</v>
      </c>
      <c r="D19" s="13" t="s">
        <v>92</v>
      </c>
      <c r="E19" s="122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37"/>
      <c r="C20" s="137"/>
      <c r="D20" s="13" t="s">
        <v>93</v>
      </c>
      <c r="E20" s="10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37"/>
      <c r="C21" s="137"/>
      <c r="D21" s="13" t="s">
        <v>94</v>
      </c>
      <c r="E21" s="10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37"/>
      <c r="C22" s="138"/>
      <c r="D22" s="13" t="s">
        <v>95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37"/>
      <c r="C23" s="123" t="s">
        <v>41</v>
      </c>
      <c r="D23" s="13" t="s">
        <v>96</v>
      </c>
      <c r="E23" s="122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37"/>
      <c r="C24" s="137"/>
      <c r="D24" s="13" t="s">
        <v>97</v>
      </c>
      <c r="E24" s="10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37"/>
      <c r="C25" s="137"/>
      <c r="D25" s="13" t="s">
        <v>98</v>
      </c>
      <c r="E25" s="10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38"/>
      <c r="C26" s="138"/>
      <c r="D26" s="13" t="s">
        <v>99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2" t="s">
        <v>42</v>
      </c>
      <c r="C27" s="123" t="s">
        <v>43</v>
      </c>
      <c r="D27" s="13" t="s">
        <v>100</v>
      </c>
      <c r="E27" s="122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37"/>
      <c r="C28" s="137"/>
      <c r="D28" s="13" t="s">
        <v>101</v>
      </c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37"/>
      <c r="C29" s="137"/>
      <c r="D29" s="13" t="s">
        <v>102</v>
      </c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37"/>
      <c r="C30" s="138"/>
      <c r="D30" s="13" t="s">
        <v>103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37"/>
      <c r="C31" s="123" t="s">
        <v>44</v>
      </c>
      <c r="D31" s="13" t="s">
        <v>104</v>
      </c>
      <c r="E31" s="122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37"/>
      <c r="C32" s="137"/>
      <c r="D32" s="13" t="s">
        <v>105</v>
      </c>
      <c r="E32" s="10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37"/>
      <c r="C33" s="137"/>
      <c r="D33" s="13" t="s">
        <v>106</v>
      </c>
      <c r="E33" s="10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38"/>
      <c r="C34" s="138"/>
      <c r="D34" s="13" t="s">
        <v>107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57" t="s">
        <v>45</v>
      </c>
      <c r="C35" s="123" t="s">
        <v>108</v>
      </c>
      <c r="D35" s="13" t="s">
        <v>109</v>
      </c>
      <c r="E35" s="122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37"/>
      <c r="C36" s="137"/>
      <c r="D36" s="13" t="s">
        <v>110</v>
      </c>
      <c r="E36" s="10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37"/>
      <c r="C37" s="137"/>
      <c r="D37" s="13" t="s">
        <v>111</v>
      </c>
      <c r="E37" s="10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37"/>
      <c r="C38" s="138"/>
      <c r="D38" s="13" t="s">
        <v>112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37"/>
      <c r="C39" s="123" t="s">
        <v>47</v>
      </c>
      <c r="D39" s="13" t="s">
        <v>113</v>
      </c>
      <c r="E39" s="122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37"/>
      <c r="C40" s="137"/>
      <c r="D40" s="13" t="s">
        <v>114</v>
      </c>
      <c r="E40" s="10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37"/>
      <c r="C41" s="137"/>
      <c r="D41" s="13" t="s">
        <v>115</v>
      </c>
      <c r="E41" s="10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38"/>
      <c r="C42" s="138"/>
      <c r="D42" s="13" t="s">
        <v>116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57" t="s">
        <v>57</v>
      </c>
      <c r="C44" s="105" t="s">
        <v>117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37"/>
      <c r="C45" s="105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37"/>
      <c r="C46" s="105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38"/>
      <c r="C47" s="105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57" t="s">
        <v>62</v>
      </c>
      <c r="C48" s="105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38"/>
      <c r="C49" s="105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25" t="s">
        <v>122</v>
      </c>
      <c r="C51" s="126"/>
      <c r="D51" s="126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28"/>
      <c r="C52" s="129"/>
      <c r="D52" s="129"/>
      <c r="E52" s="130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1"/>
      <c r="C53" s="132"/>
      <c r="D53" s="132"/>
      <c r="E53" s="133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1"/>
      <c r="C54" s="132"/>
      <c r="D54" s="132"/>
      <c r="E54" s="133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1"/>
      <c r="C55" s="132"/>
      <c r="D55" s="132"/>
      <c r="E55" s="13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1"/>
      <c r="C56" s="132"/>
      <c r="D56" s="132"/>
      <c r="E56" s="13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1"/>
      <c r="C57" s="132"/>
      <c r="D57" s="132"/>
      <c r="E57" s="133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4"/>
      <c r="C58" s="135"/>
      <c r="D58" s="135"/>
      <c r="E58" s="136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2" t="s">
        <v>35</v>
      </c>
      <c r="C3" s="123" t="s">
        <v>36</v>
      </c>
      <c r="D3" s="13" t="s">
        <v>75</v>
      </c>
      <c r="E3" s="122"/>
      <c r="F3" s="13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37"/>
      <c r="C4" s="137"/>
      <c r="D4" s="13" t="s">
        <v>76</v>
      </c>
      <c r="E4" s="108"/>
      <c r="F4" s="140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37"/>
      <c r="C5" s="137"/>
      <c r="D5" s="13" t="s">
        <v>77</v>
      </c>
      <c r="E5" s="108"/>
      <c r="F5" s="140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37"/>
      <c r="C6" s="138"/>
      <c r="D6" s="13" t="s">
        <v>78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37"/>
      <c r="C7" s="123" t="s">
        <v>37</v>
      </c>
      <c r="D7" s="13" t="s">
        <v>79</v>
      </c>
      <c r="E7" s="122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37"/>
      <c r="C8" s="137"/>
      <c r="D8" s="13" t="s">
        <v>80</v>
      </c>
      <c r="E8" s="10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37"/>
      <c r="C9" s="137"/>
      <c r="D9" s="13" t="s">
        <v>81</v>
      </c>
      <c r="E9" s="10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37"/>
      <c r="C10" s="138"/>
      <c r="D10" s="13" t="s">
        <v>82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37"/>
      <c r="C11" s="123" t="s">
        <v>38</v>
      </c>
      <c r="D11" s="13" t="s">
        <v>83</v>
      </c>
      <c r="E11" s="122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37"/>
      <c r="C12" s="137"/>
      <c r="D12" s="13" t="s">
        <v>84</v>
      </c>
      <c r="E12" s="10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37"/>
      <c r="C13" s="137"/>
      <c r="D13" s="13" t="s">
        <v>85</v>
      </c>
      <c r="E13" s="10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37"/>
      <c r="C14" s="138"/>
      <c r="D14" s="13" t="s">
        <v>86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37"/>
      <c r="C15" s="123" t="s">
        <v>39</v>
      </c>
      <c r="D15" s="13" t="s">
        <v>87</v>
      </c>
      <c r="E15" s="122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37"/>
      <c r="C16" s="137"/>
      <c r="D16" s="13" t="s">
        <v>88</v>
      </c>
      <c r="E16" s="10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37"/>
      <c r="C17" s="137"/>
      <c r="D17" s="13" t="s">
        <v>89</v>
      </c>
      <c r="E17" s="10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37"/>
      <c r="C18" s="138"/>
      <c r="D18" s="13" t="s">
        <v>90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37"/>
      <c r="C19" s="123" t="s">
        <v>91</v>
      </c>
      <c r="D19" s="13" t="s">
        <v>92</v>
      </c>
      <c r="E19" s="122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37"/>
      <c r="C20" s="137"/>
      <c r="D20" s="13" t="s">
        <v>93</v>
      </c>
      <c r="E20" s="10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37"/>
      <c r="C21" s="137"/>
      <c r="D21" s="13" t="s">
        <v>94</v>
      </c>
      <c r="E21" s="10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37"/>
      <c r="C22" s="138"/>
      <c r="D22" s="13" t="s">
        <v>95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37"/>
      <c r="C23" s="123" t="s">
        <v>41</v>
      </c>
      <c r="D23" s="13" t="s">
        <v>96</v>
      </c>
      <c r="E23" s="122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37"/>
      <c r="C24" s="137"/>
      <c r="D24" s="13" t="s">
        <v>97</v>
      </c>
      <c r="E24" s="10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37"/>
      <c r="C25" s="137"/>
      <c r="D25" s="13" t="s">
        <v>98</v>
      </c>
      <c r="E25" s="10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38"/>
      <c r="C26" s="138"/>
      <c r="D26" s="13" t="s">
        <v>99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2" t="s">
        <v>42</v>
      </c>
      <c r="C27" s="123" t="s">
        <v>43</v>
      </c>
      <c r="D27" s="13" t="s">
        <v>100</v>
      </c>
      <c r="E27" s="122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37"/>
      <c r="C28" s="137"/>
      <c r="D28" s="13" t="s">
        <v>101</v>
      </c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37"/>
      <c r="C29" s="137"/>
      <c r="D29" s="13" t="s">
        <v>102</v>
      </c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37"/>
      <c r="C30" s="138"/>
      <c r="D30" s="13" t="s">
        <v>103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37"/>
      <c r="C31" s="123" t="s">
        <v>44</v>
      </c>
      <c r="D31" s="13" t="s">
        <v>104</v>
      </c>
      <c r="E31" s="122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37"/>
      <c r="C32" s="137"/>
      <c r="D32" s="13" t="s">
        <v>105</v>
      </c>
      <c r="E32" s="10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37"/>
      <c r="C33" s="137"/>
      <c r="D33" s="13" t="s">
        <v>106</v>
      </c>
      <c r="E33" s="10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38"/>
      <c r="C34" s="138"/>
      <c r="D34" s="13" t="s">
        <v>107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57" t="s">
        <v>45</v>
      </c>
      <c r="C35" s="123" t="s">
        <v>108</v>
      </c>
      <c r="D35" s="13" t="s">
        <v>109</v>
      </c>
      <c r="E35" s="122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37"/>
      <c r="C36" s="137"/>
      <c r="D36" s="13" t="s">
        <v>110</v>
      </c>
      <c r="E36" s="10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37"/>
      <c r="C37" s="137"/>
      <c r="D37" s="13" t="s">
        <v>111</v>
      </c>
      <c r="E37" s="10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37"/>
      <c r="C38" s="138"/>
      <c r="D38" s="13" t="s">
        <v>112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37"/>
      <c r="C39" s="123" t="s">
        <v>47</v>
      </c>
      <c r="D39" s="13" t="s">
        <v>113</v>
      </c>
      <c r="E39" s="122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37"/>
      <c r="C40" s="137"/>
      <c r="D40" s="13" t="s">
        <v>114</v>
      </c>
      <c r="E40" s="10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37"/>
      <c r="C41" s="137"/>
      <c r="D41" s="13" t="s">
        <v>115</v>
      </c>
      <c r="E41" s="10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38"/>
      <c r="C42" s="138"/>
      <c r="D42" s="13" t="s">
        <v>116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57" t="s">
        <v>57</v>
      </c>
      <c r="C44" s="105" t="s">
        <v>117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37"/>
      <c r="C45" s="105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37"/>
      <c r="C46" s="105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38"/>
      <c r="C47" s="105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57" t="s">
        <v>62</v>
      </c>
      <c r="C48" s="105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38"/>
      <c r="C49" s="105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25" t="s">
        <v>123</v>
      </c>
      <c r="C51" s="126"/>
      <c r="D51" s="126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28"/>
      <c r="C52" s="129"/>
      <c r="D52" s="129"/>
      <c r="E52" s="130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1"/>
      <c r="C53" s="132"/>
      <c r="D53" s="132"/>
      <c r="E53" s="133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1"/>
      <c r="C54" s="132"/>
      <c r="D54" s="132"/>
      <c r="E54" s="133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1"/>
      <c r="C55" s="132"/>
      <c r="D55" s="132"/>
      <c r="E55" s="13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1"/>
      <c r="C56" s="132"/>
      <c r="D56" s="132"/>
      <c r="E56" s="13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1"/>
      <c r="C57" s="132"/>
      <c r="D57" s="132"/>
      <c r="E57" s="133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4"/>
      <c r="C58" s="135"/>
      <c r="D58" s="135"/>
      <c r="E58" s="136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122" t="s">
        <v>35</v>
      </c>
      <c r="C3" s="123" t="s">
        <v>36</v>
      </c>
      <c r="D3" s="13" t="s">
        <v>75</v>
      </c>
      <c r="E3" s="122"/>
      <c r="F3" s="13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137"/>
      <c r="C4" s="137"/>
      <c r="D4" s="13" t="s">
        <v>76</v>
      </c>
      <c r="E4" s="108"/>
      <c r="F4" s="140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137"/>
      <c r="C5" s="137"/>
      <c r="D5" s="13" t="s">
        <v>77</v>
      </c>
      <c r="E5" s="108"/>
      <c r="F5" s="140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137"/>
      <c r="C6" s="138"/>
      <c r="D6" s="13" t="s">
        <v>78</v>
      </c>
      <c r="E6" s="5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137"/>
      <c r="C7" s="123" t="s">
        <v>37</v>
      </c>
      <c r="D7" s="13" t="s">
        <v>79</v>
      </c>
      <c r="E7" s="122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137"/>
      <c r="C8" s="137"/>
      <c r="D8" s="13" t="s">
        <v>80</v>
      </c>
      <c r="E8" s="10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137"/>
      <c r="C9" s="137"/>
      <c r="D9" s="13" t="s">
        <v>81</v>
      </c>
      <c r="E9" s="10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137"/>
      <c r="C10" s="138"/>
      <c r="D10" s="13" t="s">
        <v>82</v>
      </c>
      <c r="E10" s="5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137"/>
      <c r="C11" s="123" t="s">
        <v>38</v>
      </c>
      <c r="D11" s="13" t="s">
        <v>83</v>
      </c>
      <c r="E11" s="122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137"/>
      <c r="C12" s="137"/>
      <c r="D12" s="13" t="s">
        <v>84</v>
      </c>
      <c r="E12" s="10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137"/>
      <c r="C13" s="137"/>
      <c r="D13" s="13" t="s">
        <v>85</v>
      </c>
      <c r="E13" s="10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137"/>
      <c r="C14" s="138"/>
      <c r="D14" s="13" t="s">
        <v>86</v>
      </c>
      <c r="E14" s="5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137"/>
      <c r="C15" s="123" t="s">
        <v>39</v>
      </c>
      <c r="D15" s="13" t="s">
        <v>87</v>
      </c>
      <c r="E15" s="122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137"/>
      <c r="C16" s="137"/>
      <c r="D16" s="13" t="s">
        <v>88</v>
      </c>
      <c r="E16" s="10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137"/>
      <c r="C17" s="137"/>
      <c r="D17" s="13" t="s">
        <v>89</v>
      </c>
      <c r="E17" s="10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137"/>
      <c r="C18" s="138"/>
      <c r="D18" s="13" t="s">
        <v>90</v>
      </c>
      <c r="E18" s="5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137"/>
      <c r="C19" s="123" t="s">
        <v>91</v>
      </c>
      <c r="D19" s="13" t="s">
        <v>92</v>
      </c>
      <c r="E19" s="122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137"/>
      <c r="C20" s="137"/>
      <c r="D20" s="13" t="s">
        <v>93</v>
      </c>
      <c r="E20" s="10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137"/>
      <c r="C21" s="137"/>
      <c r="D21" s="13" t="s">
        <v>94</v>
      </c>
      <c r="E21" s="10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137"/>
      <c r="C22" s="138"/>
      <c r="D22" s="13" t="s">
        <v>95</v>
      </c>
      <c r="E22" s="5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137"/>
      <c r="C23" s="123" t="s">
        <v>41</v>
      </c>
      <c r="D23" s="13" t="s">
        <v>96</v>
      </c>
      <c r="E23" s="122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137"/>
      <c r="C24" s="137"/>
      <c r="D24" s="13" t="s">
        <v>97</v>
      </c>
      <c r="E24" s="10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137"/>
      <c r="C25" s="137"/>
      <c r="D25" s="13" t="s">
        <v>98</v>
      </c>
      <c r="E25" s="10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138"/>
      <c r="C26" s="138"/>
      <c r="D26" s="13" t="s">
        <v>99</v>
      </c>
      <c r="E26" s="5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122" t="s">
        <v>42</v>
      </c>
      <c r="C27" s="123" t="s">
        <v>43</v>
      </c>
      <c r="D27" s="13" t="s">
        <v>100</v>
      </c>
      <c r="E27" s="122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137"/>
      <c r="C28" s="137"/>
      <c r="D28" s="13" t="s">
        <v>101</v>
      </c>
      <c r="E28" s="10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137"/>
      <c r="C29" s="137"/>
      <c r="D29" s="13" t="s">
        <v>102</v>
      </c>
      <c r="E29" s="10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137"/>
      <c r="C30" s="138"/>
      <c r="D30" s="13" t="s">
        <v>103</v>
      </c>
      <c r="E30" s="5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137"/>
      <c r="C31" s="123" t="s">
        <v>44</v>
      </c>
      <c r="D31" s="13" t="s">
        <v>104</v>
      </c>
      <c r="E31" s="122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137"/>
      <c r="C32" s="137"/>
      <c r="D32" s="13" t="s">
        <v>105</v>
      </c>
      <c r="E32" s="10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137"/>
      <c r="C33" s="137"/>
      <c r="D33" s="13" t="s">
        <v>106</v>
      </c>
      <c r="E33" s="10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138"/>
      <c r="C34" s="138"/>
      <c r="D34" s="13" t="s">
        <v>107</v>
      </c>
      <c r="E34" s="5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57" t="s">
        <v>45</v>
      </c>
      <c r="C35" s="123" t="s">
        <v>108</v>
      </c>
      <c r="D35" s="13" t="s">
        <v>109</v>
      </c>
      <c r="E35" s="122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137"/>
      <c r="C36" s="137"/>
      <c r="D36" s="13" t="s">
        <v>110</v>
      </c>
      <c r="E36" s="10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137"/>
      <c r="C37" s="137"/>
      <c r="D37" s="13" t="s">
        <v>111</v>
      </c>
      <c r="E37" s="10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137"/>
      <c r="C38" s="138"/>
      <c r="D38" s="13" t="s">
        <v>112</v>
      </c>
      <c r="E38" s="5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137"/>
      <c r="C39" s="123" t="s">
        <v>47</v>
      </c>
      <c r="D39" s="13" t="s">
        <v>113</v>
      </c>
      <c r="E39" s="122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137"/>
      <c r="C40" s="137"/>
      <c r="D40" s="13" t="s">
        <v>114</v>
      </c>
      <c r="E40" s="10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137"/>
      <c r="C41" s="137"/>
      <c r="D41" s="13" t="s">
        <v>115</v>
      </c>
      <c r="E41" s="10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138"/>
      <c r="C42" s="138"/>
      <c r="D42" s="13" t="s">
        <v>116</v>
      </c>
      <c r="E42" s="5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57" t="s">
        <v>57</v>
      </c>
      <c r="C44" s="105" t="s">
        <v>117</v>
      </c>
      <c r="D44" s="127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137"/>
      <c r="C45" s="105" t="s">
        <v>59</v>
      </c>
      <c r="D45" s="127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137"/>
      <c r="C46" s="105" t="s">
        <v>60</v>
      </c>
      <c r="D46" s="127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138"/>
      <c r="C47" s="105" t="s">
        <v>61</v>
      </c>
      <c r="D47" s="127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57" t="s">
        <v>62</v>
      </c>
      <c r="C48" s="105" t="s">
        <v>63</v>
      </c>
      <c r="D48" s="127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138"/>
      <c r="C49" s="105" t="s">
        <v>64</v>
      </c>
      <c r="D49" s="127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125" t="s">
        <v>124</v>
      </c>
      <c r="C51" s="126"/>
      <c r="D51" s="126"/>
      <c r="E51" s="127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128"/>
      <c r="C52" s="129"/>
      <c r="D52" s="129"/>
      <c r="E52" s="130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131"/>
      <c r="C53" s="132"/>
      <c r="D53" s="132"/>
      <c r="E53" s="133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131"/>
      <c r="C54" s="132"/>
      <c r="D54" s="132"/>
      <c r="E54" s="133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131"/>
      <c r="C55" s="132"/>
      <c r="D55" s="132"/>
      <c r="E55" s="13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131"/>
      <c r="C56" s="132"/>
      <c r="D56" s="132"/>
      <c r="E56" s="13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131"/>
      <c r="C57" s="132"/>
      <c r="D57" s="132"/>
      <c r="E57" s="133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134"/>
      <c r="C58" s="135"/>
      <c r="D58" s="135"/>
      <c r="E58" s="136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67"/>
      <c r="D2" s="67"/>
      <c r="E2" s="67"/>
      <c r="F2" s="67"/>
      <c r="G2" s="67"/>
      <c r="H2" s="67"/>
      <c r="I2" s="67"/>
      <c r="J2" s="67"/>
      <c r="K2" s="6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69"/>
      <c r="C3" s="70"/>
      <c r="D3" s="70"/>
      <c r="E3" s="70"/>
      <c r="F3" s="70"/>
      <c r="G3" s="70"/>
      <c r="H3" s="70"/>
      <c r="I3" s="70"/>
      <c r="J3" s="70"/>
      <c r="K3" s="7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67"/>
      <c r="D4" s="67"/>
      <c r="E4" s="67"/>
      <c r="F4" s="67"/>
      <c r="G4" s="67"/>
      <c r="H4" s="67"/>
      <c r="I4" s="67"/>
      <c r="J4" s="6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69"/>
      <c r="C5" s="70"/>
      <c r="D5" s="70"/>
      <c r="E5" s="70"/>
      <c r="F5" s="70"/>
      <c r="G5" s="70"/>
      <c r="H5" s="70"/>
      <c r="I5" s="70"/>
      <c r="J5" s="7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61"/>
      <c r="D6" s="61"/>
      <c r="E6" s="61"/>
      <c r="F6" s="61"/>
      <c r="G6" s="61"/>
      <c r="H6" s="61"/>
      <c r="I6" s="61"/>
      <c r="J6" s="61"/>
      <c r="K6" s="6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61"/>
      <c r="D8" s="61"/>
      <c r="E8" s="61"/>
      <c r="F8" s="61"/>
      <c r="G8" s="61"/>
      <c r="H8" s="61"/>
      <c r="I8" s="61"/>
      <c r="J8" s="61"/>
      <c r="K8" s="6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61"/>
      <c r="D9" s="61"/>
      <c r="E9" s="61"/>
      <c r="F9" s="61"/>
      <c r="G9" s="61"/>
      <c r="H9" s="61"/>
      <c r="I9" s="61"/>
      <c r="J9" s="61"/>
      <c r="K9" s="6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61"/>
      <c r="D15" s="61"/>
      <c r="E15" s="61"/>
      <c r="F15" s="61"/>
      <c r="G15" s="61"/>
      <c r="H15" s="61"/>
      <c r="I15" s="61"/>
      <c r="J15" s="61"/>
      <c r="K15" s="6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61"/>
      <c r="D16" s="61"/>
      <c r="E16" s="61"/>
      <c r="F16" s="61"/>
      <c r="G16" s="61"/>
      <c r="H16" s="61"/>
      <c r="I16" s="61"/>
      <c r="J16" s="61"/>
      <c r="K16" s="6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61"/>
      <c r="D18" s="61"/>
      <c r="E18" s="61"/>
      <c r="F18" s="61"/>
      <c r="G18" s="61"/>
      <c r="H18" s="61"/>
      <c r="I18" s="61"/>
      <c r="J18" s="61"/>
      <c r="K18" s="6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61"/>
      <c r="D19" s="61"/>
      <c r="E19" s="61"/>
      <c r="F19" s="61"/>
      <c r="G19" s="61"/>
      <c r="H19" s="61"/>
      <c r="I19" s="61"/>
      <c r="J19" s="61"/>
      <c r="K19" s="6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61"/>
      <c r="D20" s="61"/>
      <c r="E20" s="61"/>
      <c r="F20" s="61"/>
      <c r="G20" s="61"/>
      <c r="H20" s="61"/>
      <c r="I20" s="61"/>
      <c r="J20" s="61"/>
      <c r="K20" s="6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61"/>
      <c r="D21" s="61"/>
      <c r="E21" s="61"/>
      <c r="F21" s="61"/>
      <c r="G21" s="61"/>
      <c r="H21" s="61"/>
      <c r="I21" s="61"/>
      <c r="J21" s="61"/>
      <c r="K21" s="6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2026-05-08T14:01:34Z</cp:lastPrinted>
  <dcterms:created xsi:type="dcterms:W3CDTF">2022-06-06T19:21:51Z</dcterms:created>
  <dcterms:modified xsi:type="dcterms:W3CDTF">2026-05-08T14:01:38Z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